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12" windowWidth="20952" windowHeight="9720"/>
  </bookViews>
  <sheets>
    <sheet name="2022" sheetId="1" r:id="rId1"/>
  </sheets>
  <externalReferences>
    <externalReference r:id="rId2"/>
  </externalReferences>
  <definedNames>
    <definedName name="Date" localSheetId="0">'[1]2021'!#REF!</definedName>
    <definedName name="Date">#NAME?</definedName>
    <definedName name="Dohod" localSheetId="0">'[1]2021'!#REF!</definedName>
    <definedName name="Dohod">#NAME?</definedName>
    <definedName name="ghs" localSheetId="0">'[1]2021'!#REF!</definedName>
    <definedName name="ghs">#NAME?</definedName>
    <definedName name="Print_Titles" localSheetId="0">'[1]2021'!$10:$10</definedName>
    <definedName name="Table">#NAME?</definedName>
    <definedName name="Table1" localSheetId="0">'[1]2021'!#REF!</definedName>
    <definedName name="Table1">#NAME?</definedName>
    <definedName name="Table2">#NAME?</definedName>
    <definedName name="Table3">#NAME?</definedName>
    <definedName name="ввавы" localSheetId="0">'[1]2021'!#REF!</definedName>
    <definedName name="ввавы">#NAME?</definedName>
    <definedName name="Глав_бух">#NAME?</definedName>
    <definedName name="Дата" localSheetId="0">'[1]2021'!#REF!</definedName>
    <definedName name="Дата">#NAME?</definedName>
    <definedName name="Наим_бюджета" localSheetId="0">'[1]2021'!#REF!</definedName>
    <definedName name="Наим_бюджета">#NAME?</definedName>
    <definedName name="_xlnm.Print_Area" localSheetId="0">'[1]2021'!$A$1:$H$59</definedName>
    <definedName name="Рук_фин_экон_службы">#NAME?</definedName>
    <definedName name="Руководитель">#NAME?</definedName>
    <definedName name="Таблица_доходов" localSheetId="0">'[1]2021'!#REF!</definedName>
    <definedName name="Таблица_доходов">#NAME?</definedName>
    <definedName name="Таблица1" localSheetId="0">'[1]2021'!#REF!</definedName>
    <definedName name="Таблица1">#NAME?</definedName>
    <definedName name="Таблица2">#NAME?</definedName>
    <definedName name="Таблица3">#NAME?</definedName>
  </definedNames>
  <calcPr calcId="125725"/>
</workbook>
</file>

<file path=xl/calcChain.xml><?xml version="1.0" encoding="utf-8"?>
<calcChain xmlns="http://schemas.openxmlformats.org/spreadsheetml/2006/main">
  <c r="E59" i="1"/>
  <c r="E58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1"/>
  <c r="E20"/>
  <c r="E19"/>
  <c r="E18"/>
  <c r="E17"/>
  <c r="E16"/>
  <c r="E15"/>
  <c r="E14"/>
  <c r="E13"/>
  <c r="E12"/>
  <c r="E11"/>
</calcChain>
</file>

<file path=xl/sharedStrings.xml><?xml version="1.0" encoding="utf-8"?>
<sst xmlns="http://schemas.openxmlformats.org/spreadsheetml/2006/main" count="125" uniqueCount="118">
  <si>
    <t>Приложение № 1</t>
  </si>
  <si>
    <t xml:space="preserve">к решению  сессии Совета депутатов </t>
  </si>
  <si>
    <t>Маслянинского района Новосибирской области</t>
  </si>
  <si>
    <t xml:space="preserve"> Маслянинского района Новосибирской области за 2022 год"</t>
  </si>
  <si>
    <t xml:space="preserve">Кассовое исполнение консолидированного бюджета Маслянинского района Новосибирской области по доходам за 2022 год по кодам классификации доходов                                                                            </t>
  </si>
  <si>
    <t>тыс.руб.</t>
  </si>
  <si>
    <t xml:space="preserve"> 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</si>
  <si>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</si>
  <si>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</si>
  <si>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</si>
  <si>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% исполнения</t>
  </si>
  <si>
    <t>Доходы бюджета - Всего</t>
  </si>
  <si>
    <t>000 8500000000 0000 000</t>
  </si>
  <si>
    <t xml:space="preserve">  Налог на доходы физических лиц</t>
  </si>
  <si>
    <t xml:space="preserve"> 000 1010200001 0000 110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</si>
  <si>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</si>
  <si>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</si>
  <si>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</si>
  <si>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</si>
  <si>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</si>
  <si>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</si>
  <si>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Единый сельскохозяйственный налог</t>
  </si>
  <si>
    <t xml:space="preserve"> 000 1050300001 0000 110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</si>
  <si>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</si>
  <si>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</si>
  <si>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>Налог на имущество физических лиц</t>
  </si>
  <si>
    <t xml:space="preserve"> 000 1060100000 0000 000</t>
  </si>
  <si>
    <t xml:space="preserve">  Транспортный налог</t>
  </si>
  <si>
    <t xml:space="preserve"> 000 1060400002 0000 110</t>
  </si>
  <si>
    <t xml:space="preserve">  Земельный налог</t>
  </si>
  <si>
    <t xml:space="preserve"> 000 1060600000 0000 110</t>
  </si>
  <si>
    <t xml:space="preserve">  ГОСУДАРСТВЕННАЯ ПОШЛИНА</t>
  </si>
  <si>
    <t xml:space="preserve"> 000 1080000000 0000 000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</si>
  <si>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</si>
  <si>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</si>
  <si>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>-</t>
  </si>
  <si>
    <t xml:space="preserve"> -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</si>
  <si>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</si>
  <si>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</si>
  <si>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ПЛАТЕЖИ ПРИ ПОЛЬЗОВАНИИ ПРИРОДНЫМИ РЕСУРСАМИ</t>
  </si>
  <si>
    <t xml:space="preserve"> 000 1120000000 0000 000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</si>
  <si>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</si>
  <si>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</si>
  <si>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ПРОДАЖИ МАТЕРИАЛЬНЫХ И НЕМАТЕРИАЛЬНЫХ АКТИВОВ</t>
  </si>
  <si>
    <t xml:space="preserve"> 000 1140000000 0000 000</t>
  </si>
  <si>
    <t xml:space="preserve">  ШТРАФЫ, САНКЦИИ, ВОЗМЕЩЕНИЕ УЩЕРБА</t>
  </si>
  <si>
    <t xml:space="preserve"> 000 1160000000 0000 000</t>
  </si>
  <si>
    <t xml:space="preserve">  ПРОЧИЕ НЕНАЛОГОВЫЕ ДОХОДЫ</t>
  </si>
  <si>
    <t xml:space="preserve"> 000 1170000000 0000 000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</si>
  <si>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</si>
  <si>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</si>
  <si>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</si>
  <si>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</si>
  <si>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</si>
  <si>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</si>
  <si>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</si>
  <si>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</si>
  <si>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</si>
  <si>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</si>
  <si>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</si>
  <si>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</si>
  <si>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</si>
  <si>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</si>
  <si>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 xml:space="preserve">  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</si>
  <si>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 xml:space="preserve"> 000 2022516900 0000 150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</si>
  <si>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</si>
  <si>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</si>
  <si>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</si>
  <si>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</si>
  <si>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</si>
  <si>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</si>
  <si>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</si>
  <si>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 000 2022549100 0000 150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</si>
  <si>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</si>
  <si>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</si>
  <si>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</si>
  <si>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000 2022552700 0000 150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</si>
  <si>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</si>
  <si>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</si>
  <si>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на обеспечение комплексного развития сельских территорий</t>
  </si>
  <si>
    <t xml:space="preserve"> 000 2022557600 0000 150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</si>
  <si>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</si>
  <si>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000 2022757600 0000 150</t>
  </si>
  <si>
    <t>Субсидии бюджетам за счет средств резервного фонда Правительства Российской Федерации</t>
  </si>
  <si>
    <t>000 2 02 29001 00 0000 150</t>
  </si>
  <si>
    <t xml:space="preserve">  Прочие субсидии</t>
  </si>
  <si>
    <t xml:space="preserve"> 000 2022999900 0000 150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</si>
  <si>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</si>
  <si>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</si>
  <si>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</si>
  <si>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</si>
  <si>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</si>
  <si>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</si>
  <si>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</si>
  <si>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</si>
  <si>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</si>
  <si>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</si>
  <si>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</si>
  <si>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</si>
  <si>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</si>
  <si>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</si>
  <si>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</si>
  <si>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 xml:space="preserve"> 000 2024516000 0000 150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</si>
  <si>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</si>
  <si>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</si>
  <si>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>Межбюджетные трансферты, передаваемые бюджетам на создание модельных муниципальных библиотек</t>
  </si>
  <si>
    <t>000 2 02 45454 00 0000 150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</si>
  <si>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</si>
  <si>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</si>
  <si>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БЕЗВОЗМЕЗДНЫЕ ПОСТУПЛЕНИЯ</t>
  </si>
  <si>
    <t xml:space="preserve"> 000 2070000000 0000 000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</si>
  <si>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</si>
  <si>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</si>
  <si>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</si>
  <si>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</si>
  <si>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</si>
  <si>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000 2 19 00000 13 0000 150</t>
  </si>
  <si>
    <t>от 14 июля 2023 г. № 182      "Об исполнении консолидированного бюджета</t>
  </si>
</sst>
</file>

<file path=xl/styles.xml><?xml version="1.0" encoding="utf-8"?>
<styleSheet xmlns="http://schemas.openxmlformats.org/spreadsheetml/2006/main">
  <fonts count="22">
    <font>
      <sz val="10"/>
      <color theme="1"/>
      <name val="Arial Cyr"/>
    </font>
    <font>
      <sz val="10"/>
      <color theme="0"/>
      <name val="Arial Cyr"/>
    </font>
    <font>
      <sz val="8"/>
      <name val="Arial"/>
    </font>
    <font>
      <sz val="10"/>
      <color rgb="FF9C0006"/>
      <name val="Arial Cyr"/>
    </font>
    <font>
      <sz val="11"/>
      <name val="Times New Roman"/>
    </font>
    <font>
      <sz val="12"/>
      <name val="Times New Roman"/>
    </font>
    <font>
      <b/>
      <sz val="12"/>
      <name val="Times New Roman"/>
    </font>
    <font>
      <sz val="10"/>
      <name val="Arial"/>
    </font>
    <font>
      <sz val="10"/>
      <name val="Times New Roman"/>
    </font>
    <font>
      <b/>
      <sz val="14"/>
      <name val="Times New Roman"/>
    </font>
    <font>
      <b/>
      <sz val="12"/>
      <name val="Times New Roman Cyr"/>
    </font>
    <font>
      <b/>
      <sz val="8"/>
      <name val="Arial Cyr"/>
    </font>
    <font>
      <b/>
      <sz val="9"/>
      <name val="Arial Cyr"/>
    </font>
    <font>
      <sz val="8"/>
      <name val="Arial Cyr"/>
    </font>
    <font>
      <sz val="9"/>
      <name val="Arial Cyr"/>
    </font>
    <font>
      <b/>
      <i/>
      <sz val="8"/>
      <name val="Arial"/>
    </font>
    <font>
      <b/>
      <i/>
      <sz val="9"/>
      <name val="Arial Cyr"/>
    </font>
    <font>
      <i/>
      <sz val="8"/>
      <name val="Arial"/>
    </font>
    <font>
      <i/>
      <sz val="9"/>
      <name val="Arial Cyr"/>
    </font>
    <font>
      <sz val="9"/>
      <name val="Arial"/>
    </font>
    <font>
      <b/>
      <sz val="8"/>
      <name val="Arial"/>
    </font>
    <font>
      <sz val="9"/>
      <color theme="1"/>
      <name val="Arial Cyr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rgb="FFFFC7CE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</fills>
  <borders count="35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theme="1"/>
      </left>
      <right/>
      <top style="medium">
        <color theme="1"/>
      </top>
      <bottom style="thin">
        <color auto="1"/>
      </bottom>
      <diagonal/>
    </border>
    <border>
      <left style="thin">
        <color auto="1"/>
      </left>
      <right/>
      <top style="medium">
        <color theme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auto="1"/>
      </right>
      <top style="medium">
        <color theme="1"/>
      </top>
      <bottom style="thin">
        <color auto="1"/>
      </bottom>
      <diagonal/>
    </border>
    <border>
      <left/>
      <right style="medium">
        <color theme="1"/>
      </right>
      <top style="medium">
        <color theme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theme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theme="1"/>
      </right>
      <top/>
      <bottom style="thin">
        <color auto="1"/>
      </bottom>
      <diagonal/>
    </border>
    <border>
      <left style="medium">
        <color theme="1"/>
      </left>
      <right/>
      <top style="thin">
        <color auto="1"/>
      </top>
      <bottom/>
      <diagonal/>
    </border>
    <border>
      <left style="medium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theme="1"/>
      </left>
      <right/>
      <top/>
      <bottom style="thin">
        <color auto="1"/>
      </bottom>
      <diagonal/>
    </border>
    <border>
      <left style="thin">
        <color theme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/>
      <diagonal/>
    </border>
    <border>
      <left/>
      <right style="medium">
        <color theme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theme="1"/>
      </left>
      <right style="thin">
        <color auto="1"/>
      </right>
      <top style="thin">
        <color auto="1"/>
      </top>
      <bottom style="medium">
        <color theme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</borders>
  <cellStyleXfs count="6">
    <xf numFmtId="0" fontId="0" fillId="0" borderId="0"/>
    <xf numFmtId="0" fontId="2" fillId="0" borderId="1">
      <alignment horizontal="left" wrapText="1" indent="2"/>
    </xf>
    <xf numFmtId="49" fontId="2" fillId="0" borderId="2">
      <alignment horizontal="center"/>
    </xf>
    <xf numFmtId="4" fontId="2" fillId="0" borderId="2">
      <alignment horizontal="right"/>
    </xf>
    <xf numFmtId="0" fontId="1" fillId="2" borderId="0"/>
    <xf numFmtId="0" fontId="3" fillId="3" borderId="0"/>
  </cellStyleXfs>
  <cellXfs count="75">
    <xf numFmtId="0" fontId="0" fillId="0" borderId="0" xfId="0"/>
    <xf numFmtId="0" fontId="0" fillId="0" borderId="0" xfId="0" applyAlignment="1">
      <alignment horizontal="left"/>
    </xf>
    <xf numFmtId="49" fontId="0" fillId="0" borderId="0" xfId="0" applyNumberFormat="1"/>
    <xf numFmtId="0" fontId="4" fillId="0" borderId="0" xfId="0" applyFont="1"/>
    <xf numFmtId="0" fontId="4" fillId="4" borderId="0" xfId="0" applyFont="1" applyFill="1" applyAlignment="1">
      <alignment wrapText="1"/>
    </xf>
    <xf numFmtId="0" fontId="4" fillId="4" borderId="0" xfId="0" applyFont="1" applyFill="1"/>
    <xf numFmtId="0" fontId="5" fillId="4" borderId="0" xfId="0" applyFont="1" applyFill="1"/>
    <xf numFmtId="0" fontId="6" fillId="4" borderId="0" xfId="0" applyFont="1" applyFill="1" applyAlignment="1">
      <alignment horizontal="right"/>
    </xf>
    <xf numFmtId="0" fontId="4" fillId="4" borderId="0" xfId="0" applyFont="1" applyFill="1" applyAlignment="1">
      <alignment horizontal="right"/>
    </xf>
    <xf numFmtId="0" fontId="4" fillId="0" borderId="0" xfId="0" applyFont="1" applyAlignment="1">
      <alignment horizontal="right"/>
    </xf>
    <xf numFmtId="0" fontId="5" fillId="4" borderId="0" xfId="0" applyFont="1" applyFill="1" applyAlignment="1">
      <alignment horizontal="right"/>
    </xf>
    <xf numFmtId="0" fontId="7" fillId="4" borderId="0" xfId="0" applyFont="1" applyFill="1"/>
    <xf numFmtId="0" fontId="8" fillId="4" borderId="0" xfId="0" applyFont="1" applyFill="1" applyAlignment="1">
      <alignment horizontal="right"/>
    </xf>
    <xf numFmtId="0" fontId="8" fillId="0" borderId="0" xfId="0" applyFont="1" applyAlignment="1">
      <alignment horizontal="right"/>
    </xf>
    <xf numFmtId="0" fontId="10" fillId="4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4" borderId="0" xfId="0" applyFill="1" applyAlignment="1">
      <alignment horizontal="left"/>
    </xf>
    <xf numFmtId="0" fontId="0" fillId="4" borderId="0" xfId="0" applyFill="1"/>
    <xf numFmtId="49" fontId="0" fillId="4" borderId="0" xfId="0" applyNumberFormat="1" applyFill="1"/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top" wrapText="1"/>
    </xf>
    <xf numFmtId="4" fontId="11" fillId="0" borderId="9" xfId="0" applyNumberFormat="1" applyFont="1" applyBorder="1" applyAlignment="1">
      <alignment horizontal="center" vertical="center"/>
    </xf>
    <xf numFmtId="4" fontId="12" fillId="0" borderId="10" xfId="0" applyNumberFormat="1" applyFont="1" applyBorder="1" applyAlignment="1">
      <alignment horizontal="center" vertical="center"/>
    </xf>
    <xf numFmtId="4" fontId="12" fillId="5" borderId="11" xfId="0" applyNumberFormat="1" applyFont="1" applyFill="1" applyBorder="1" applyAlignment="1" applyProtection="1">
      <alignment horizontal="center" vertical="center"/>
    </xf>
    <xf numFmtId="4" fontId="12" fillId="0" borderId="12" xfId="0" applyNumberFormat="1" applyFont="1" applyBorder="1" applyAlignment="1">
      <alignment horizontal="center" vertical="center"/>
    </xf>
    <xf numFmtId="4" fontId="13" fillId="0" borderId="13" xfId="0" applyNumberFormat="1" applyFont="1" applyBorder="1" applyAlignment="1">
      <alignment horizontal="right"/>
    </xf>
    <xf numFmtId="4" fontId="13" fillId="0" borderId="14" xfId="0" applyNumberFormat="1" applyFont="1" applyBorder="1" applyAlignment="1">
      <alignment horizontal="right"/>
    </xf>
    <xf numFmtId="0" fontId="0" fillId="0" borderId="0" xfId="0"/>
    <xf numFmtId="4" fontId="13" fillId="0" borderId="0" xfId="0" applyNumberFormat="1" applyFont="1" applyAlignment="1">
      <alignment horizontal="right"/>
    </xf>
    <xf numFmtId="0" fontId="2" fillId="0" borderId="15" xfId="2" applyNumberFormat="1" applyFont="1" applyBorder="1" applyAlignment="1" applyProtection="1">
      <alignment horizontal="left" vertical="top" wrapText="1"/>
    </xf>
    <xf numFmtId="49" fontId="2" fillId="0" borderId="16" xfId="3" applyNumberFormat="1" applyFont="1" applyBorder="1" applyAlignment="1" applyProtection="1">
      <alignment horizontal="center" vertical="center"/>
    </xf>
    <xf numFmtId="4" fontId="14" fillId="0" borderId="17" xfId="0" applyNumberFormat="1" applyFont="1" applyBorder="1" applyAlignment="1" applyProtection="1">
      <alignment horizontal="center" vertical="center"/>
    </xf>
    <xf numFmtId="4" fontId="14" fillId="5" borderId="18" xfId="0" applyNumberFormat="1" applyFont="1" applyFill="1" applyBorder="1" applyAlignment="1" applyProtection="1">
      <alignment horizontal="center" vertical="center"/>
    </xf>
    <xf numFmtId="4" fontId="14" fillId="0" borderId="19" xfId="0" applyNumberFormat="1" applyFont="1" applyBorder="1" applyAlignment="1">
      <alignment horizontal="center" vertical="center"/>
    </xf>
    <xf numFmtId="0" fontId="2" fillId="0" borderId="20" xfId="2" applyNumberFormat="1" applyFont="1" applyBorder="1" applyAlignment="1" applyProtection="1">
      <alignment horizontal="left" vertical="top" wrapText="1"/>
    </xf>
    <xf numFmtId="0" fontId="13" fillId="0" borderId="21" xfId="0" applyFont="1" applyBorder="1" applyAlignment="1" applyProtection="1">
      <alignment horizontal="left" vertical="top" wrapText="1"/>
    </xf>
    <xf numFmtId="0" fontId="2" fillId="0" borderId="22" xfId="2" applyNumberFormat="1" applyFont="1" applyBorder="1" applyAlignment="1" applyProtection="1">
      <alignment horizontal="left" vertical="top" wrapText="1"/>
    </xf>
    <xf numFmtId="4" fontId="14" fillId="5" borderId="23" xfId="0" applyNumberFormat="1" applyFont="1" applyFill="1" applyBorder="1" applyAlignment="1" applyProtection="1">
      <alignment horizontal="center" vertical="center"/>
    </xf>
    <xf numFmtId="0" fontId="15" fillId="0" borderId="15" xfId="2" applyNumberFormat="1" applyFont="1" applyBorder="1" applyAlignment="1" applyProtection="1">
      <alignment horizontal="left" vertical="top" wrapText="1"/>
    </xf>
    <xf numFmtId="49" fontId="15" fillId="0" borderId="16" xfId="3" applyNumberFormat="1" applyFont="1" applyBorder="1" applyAlignment="1" applyProtection="1">
      <alignment horizontal="center" vertical="center"/>
    </xf>
    <xf numFmtId="4" fontId="16" fillId="0" borderId="17" xfId="0" applyNumberFormat="1" applyFont="1" applyBorder="1" applyAlignment="1" applyProtection="1">
      <alignment horizontal="center" vertical="center"/>
    </xf>
    <xf numFmtId="4" fontId="16" fillId="5" borderId="18" xfId="0" applyNumberFormat="1" applyFont="1" applyFill="1" applyBorder="1" applyAlignment="1" applyProtection="1">
      <alignment horizontal="center" vertical="center"/>
    </xf>
    <xf numFmtId="4" fontId="16" fillId="0" borderId="19" xfId="0" applyNumberFormat="1" applyFont="1" applyBorder="1" applyAlignment="1">
      <alignment horizontal="center" vertical="center"/>
    </xf>
    <xf numFmtId="0" fontId="17" fillId="0" borderId="15" xfId="2" applyNumberFormat="1" applyFont="1" applyBorder="1" applyAlignment="1" applyProtection="1">
      <alignment horizontal="left" vertical="top" wrapText="1"/>
    </xf>
    <xf numFmtId="49" fontId="17" fillId="0" borderId="16" xfId="3" applyNumberFormat="1" applyFont="1" applyBorder="1" applyAlignment="1" applyProtection="1">
      <alignment horizontal="center" vertical="center"/>
    </xf>
    <xf numFmtId="4" fontId="18" fillId="0" borderId="17" xfId="0" applyNumberFormat="1" applyFont="1" applyBorder="1" applyAlignment="1" applyProtection="1">
      <alignment horizontal="center" vertical="center"/>
    </xf>
    <xf numFmtId="4" fontId="18" fillId="5" borderId="18" xfId="0" applyNumberFormat="1" applyFont="1" applyFill="1" applyBorder="1" applyAlignment="1" applyProtection="1">
      <alignment horizontal="center" vertical="center"/>
    </xf>
    <xf numFmtId="4" fontId="18" fillId="0" borderId="19" xfId="0" applyNumberFormat="1" applyFont="1" applyBorder="1" applyAlignment="1">
      <alignment horizontal="center" vertical="center"/>
    </xf>
    <xf numFmtId="4" fontId="19" fillId="0" borderId="2" xfId="4" applyNumberFormat="1" applyFont="1" applyFill="1" applyBorder="1" applyAlignment="1" applyProtection="1">
      <alignment horizontal="center" vertical="center"/>
    </xf>
    <xf numFmtId="4" fontId="19" fillId="0" borderId="24" xfId="4" applyNumberFormat="1" applyFont="1" applyFill="1" applyBorder="1" applyAlignment="1" applyProtection="1">
      <alignment horizontal="center" vertical="center"/>
    </xf>
    <xf numFmtId="4" fontId="14" fillId="5" borderId="25" xfId="0" applyNumberFormat="1" applyFont="1" applyFill="1" applyBorder="1" applyAlignment="1" applyProtection="1">
      <alignment horizontal="center" vertical="center"/>
    </xf>
    <xf numFmtId="4" fontId="14" fillId="0" borderId="26" xfId="0" applyNumberFormat="1" applyFont="1" applyBorder="1" applyAlignment="1">
      <alignment horizontal="center" vertical="center"/>
    </xf>
    <xf numFmtId="49" fontId="2" fillId="0" borderId="27" xfId="3" applyNumberFormat="1" applyFont="1" applyBorder="1" applyAlignment="1" applyProtection="1">
      <alignment horizontal="center" vertical="center"/>
    </xf>
    <xf numFmtId="4" fontId="14" fillId="5" borderId="17" xfId="0" applyNumberFormat="1" applyFont="1" applyFill="1" applyBorder="1" applyAlignment="1" applyProtection="1">
      <alignment horizontal="center" vertical="center"/>
    </xf>
    <xf numFmtId="4" fontId="14" fillId="0" borderId="17" xfId="0" applyNumberFormat="1" applyFont="1" applyBorder="1" applyAlignment="1">
      <alignment horizontal="center" vertical="center"/>
    </xf>
    <xf numFmtId="4" fontId="13" fillId="0" borderId="28" xfId="0" applyNumberFormat="1" applyFont="1" applyBorder="1" applyAlignment="1" applyProtection="1">
      <alignment horizontal="center"/>
    </xf>
    <xf numFmtId="49" fontId="2" fillId="0" borderId="29" xfId="3" applyNumberFormat="1" applyFont="1" applyBorder="1" applyAlignment="1" applyProtection="1">
      <alignment horizontal="center" vertical="center"/>
    </xf>
    <xf numFmtId="4" fontId="19" fillId="0" borderId="30" xfId="4" applyNumberFormat="1" applyFont="1" applyFill="1" applyBorder="1" applyAlignment="1" applyProtection="1">
      <alignment horizontal="center" vertical="center"/>
    </xf>
    <xf numFmtId="0" fontId="20" fillId="0" borderId="15" xfId="2" applyNumberFormat="1" applyFont="1" applyBorder="1" applyAlignment="1" applyProtection="1">
      <alignment horizontal="left" vertical="top" wrapText="1"/>
    </xf>
    <xf numFmtId="49" fontId="20" fillId="0" borderId="16" xfId="3" applyNumberFormat="1" applyFont="1" applyBorder="1" applyAlignment="1" applyProtection="1">
      <alignment horizontal="center" vertical="center"/>
    </xf>
    <xf numFmtId="4" fontId="12" fillId="0" borderId="17" xfId="0" applyNumberFormat="1" applyFont="1" applyBorder="1" applyAlignment="1" applyProtection="1">
      <alignment horizontal="center" vertical="center"/>
    </xf>
    <xf numFmtId="4" fontId="12" fillId="5" borderId="25" xfId="0" applyNumberFormat="1" applyFont="1" applyFill="1" applyBorder="1" applyAlignment="1" applyProtection="1">
      <alignment horizontal="center" vertical="center"/>
    </xf>
    <xf numFmtId="4" fontId="12" fillId="0" borderId="19" xfId="0" applyNumberFormat="1" applyFont="1" applyBorder="1" applyAlignment="1">
      <alignment horizontal="center" vertical="center"/>
    </xf>
    <xf numFmtId="0" fontId="21" fillId="5" borderId="17" xfId="0" applyFont="1" applyFill="1" applyBorder="1" applyAlignment="1" applyProtection="1">
      <alignment horizontal="center" vertical="center"/>
    </xf>
    <xf numFmtId="0" fontId="13" fillId="0" borderId="31" xfId="0" applyFont="1" applyBorder="1" applyAlignment="1">
      <alignment horizontal="left" vertical="top" wrapText="1"/>
    </xf>
    <xf numFmtId="4" fontId="13" fillId="0" borderId="32" xfId="0" applyNumberFormat="1" applyFont="1" applyBorder="1" applyAlignment="1">
      <alignment horizontal="center"/>
    </xf>
    <xf numFmtId="4" fontId="14" fillId="0" borderId="33" xfId="0" applyNumberFormat="1" applyFont="1" applyBorder="1" applyAlignment="1">
      <alignment horizontal="center" vertical="center"/>
    </xf>
    <xf numFmtId="4" fontId="14" fillId="5" borderId="33" xfId="0" applyNumberFormat="1" applyFont="1" applyFill="1" applyBorder="1" applyAlignment="1">
      <alignment horizontal="center" vertical="center"/>
    </xf>
    <xf numFmtId="4" fontId="14" fillId="0" borderId="34" xfId="0" applyNumberFormat="1" applyFont="1" applyBorder="1" applyAlignment="1">
      <alignment horizontal="center" vertical="center"/>
    </xf>
    <xf numFmtId="49" fontId="9" fillId="4" borderId="0" xfId="5" applyNumberFormat="1" applyFont="1" applyFill="1" applyAlignment="1">
      <alignment horizontal="center" vertical="center" wrapText="1"/>
    </xf>
    <xf numFmtId="0" fontId="5" fillId="4" borderId="0" xfId="0" applyFont="1" applyFill="1" applyAlignment="1">
      <alignment horizontal="center"/>
    </xf>
  </cellXfs>
  <cellStyles count="6">
    <cellStyle name="xl31" xfId="1"/>
    <cellStyle name="xl43" xfId="2"/>
    <cellStyle name="xl45" xfId="3"/>
    <cellStyle name="Акцент1" xfId="4" builtinId="29"/>
    <cellStyle name="Обычный" xfId="0" builtinId="0"/>
    <cellStyle name="Плохой" xfId="5" builtinId="27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2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2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2"/>
  <sheetViews>
    <sheetView showGridLines="0" tabSelected="1" zoomScale="60" workbookViewId="0">
      <selection activeCell="C5" sqref="C5"/>
    </sheetView>
  </sheetViews>
  <sheetFormatPr defaultRowHeight="12.75" customHeight="1"/>
  <cols>
    <col min="1" max="1" width="41.44140625" style="1" customWidth="1"/>
    <col min="2" max="2" width="26.6640625" style="1" customWidth="1"/>
    <col min="3" max="3" width="19.33203125" style="2" customWidth="1"/>
    <col min="4" max="4" width="19.109375" style="2" customWidth="1"/>
    <col min="5" max="5" width="12.33203125" customWidth="1"/>
    <col min="6" max="7" width="0.5546875" hidden="1" customWidth="1"/>
    <col min="8" max="8" width="0.6640625" hidden="1" customWidth="1"/>
    <col min="10" max="10" width="10.109375" bestFit="1" customWidth="1"/>
    <col min="11" max="11" width="12.33203125" customWidth="1"/>
  </cols>
  <sheetData>
    <row r="1" spans="1:10" s="3" customFormat="1" ht="15.6">
      <c r="A1" s="4"/>
      <c r="B1" s="5"/>
      <c r="D1" s="6"/>
      <c r="E1" s="7" t="s">
        <v>0</v>
      </c>
    </row>
    <row r="2" spans="1:10" s="3" customFormat="1" ht="15.6">
      <c r="A2" s="8"/>
      <c r="B2" s="8"/>
      <c r="C2" s="9"/>
      <c r="D2" s="6"/>
      <c r="E2" s="10" t="s">
        <v>1</v>
      </c>
    </row>
    <row r="3" spans="1:10" s="3" customFormat="1" ht="15.6">
      <c r="A3" s="8"/>
      <c r="B3" s="8"/>
      <c r="C3" s="9"/>
      <c r="D3" s="6"/>
      <c r="E3" s="10" t="s">
        <v>2</v>
      </c>
    </row>
    <row r="4" spans="1:10" s="3" customFormat="1" ht="15.6">
      <c r="A4" s="8"/>
      <c r="B4" s="74" t="s">
        <v>117</v>
      </c>
      <c r="C4" s="74"/>
      <c r="D4" s="74"/>
      <c r="E4" s="74"/>
    </row>
    <row r="5" spans="1:10" s="3" customFormat="1" ht="15.6">
      <c r="A5" s="5"/>
      <c r="B5" s="8"/>
      <c r="C5" s="9"/>
      <c r="D5" s="6"/>
      <c r="E5" s="10" t="s">
        <v>3</v>
      </c>
    </row>
    <row r="6" spans="1:10" ht="13.2">
      <c r="A6" s="11"/>
      <c r="B6" s="12"/>
      <c r="C6" s="13"/>
      <c r="D6" s="11"/>
      <c r="E6" s="12"/>
    </row>
    <row r="7" spans="1:10" ht="66" customHeight="1">
      <c r="A7" s="73" t="s">
        <v>4</v>
      </c>
      <c r="B7" s="73"/>
      <c r="C7" s="73"/>
      <c r="D7" s="73"/>
      <c r="E7" s="73"/>
    </row>
    <row r="8" spans="1:10" ht="12.75" customHeight="1">
      <c r="A8" s="14"/>
      <c r="B8" s="14"/>
      <c r="C8" s="15"/>
      <c r="D8" s="12" t="s">
        <v>5</v>
      </c>
      <c r="E8" s="14"/>
    </row>
    <row r="9" spans="1:10" ht="13.2">
      <c r="A9" s="16"/>
      <c r="B9" s="17"/>
      <c r="D9" s="18"/>
      <c r="E9" s="17"/>
    </row>
    <row r="10" spans="1:10" ht="39.75" customHeight="1">
      <c r="A10" s="19" t="s">
        <v>6</v>
      </c>
      <c r="B10" s="20" t="s">
        <v>7</v>
      </c>
      <c r="C10" s="21" t="s">
        <v>8</v>
      </c>
      <c r="D10" s="22" t="s">
        <v>9</v>
      </c>
      <c r="E10" s="23" t="s">
        <v>10</v>
      </c>
    </row>
    <row r="11" spans="1:10" ht="15.75" customHeight="1">
      <c r="A11" s="24" t="s">
        <v>11</v>
      </c>
      <c r="B11" s="25" t="s">
        <v>12</v>
      </c>
      <c r="C11" s="26">
        <v>2219570.33</v>
      </c>
      <c r="D11" s="27">
        <v>2151197.0910700001</v>
      </c>
      <c r="E11" s="28">
        <f t="shared" ref="E11:E59" si="0">D11/C11*100</f>
        <v>96.919528162461972</v>
      </c>
      <c r="F11" s="29">
        <v>1147339.3</v>
      </c>
      <c r="G11" s="29">
        <v>193600.52</v>
      </c>
      <c r="H11" s="30">
        <v>249264.22</v>
      </c>
      <c r="I11" s="31"/>
      <c r="J11" s="32"/>
    </row>
    <row r="12" spans="1:10" s="31" customFormat="1" ht="13.2">
      <c r="A12" s="33" t="s">
        <v>13</v>
      </c>
      <c r="B12" s="34" t="s">
        <v>14</v>
      </c>
      <c r="C12" s="35">
        <v>126082.89</v>
      </c>
      <c r="D12" s="36">
        <v>126476.41167</v>
      </c>
      <c r="E12" s="37">
        <f t="shared" si="0"/>
        <v>100.31211345964547</v>
      </c>
    </row>
    <row r="13" spans="1:10" s="17" customFormat="1" ht="33.75" customHeight="1">
      <c r="A13" s="33" t="s">
        <v>15</v>
      </c>
      <c r="B13" s="34" t="s">
        <v>16</v>
      </c>
      <c r="C13" s="35">
        <v>15676.59</v>
      </c>
      <c r="D13" s="36">
        <v>17376.83958</v>
      </c>
      <c r="E13" s="37">
        <f t="shared" si="0"/>
        <v>110.84578712589919</v>
      </c>
    </row>
    <row r="14" spans="1:10" s="17" customFormat="1" ht="22.5" customHeight="1">
      <c r="A14" s="33" t="s">
        <v>17</v>
      </c>
      <c r="B14" s="34" t="s">
        <v>18</v>
      </c>
      <c r="C14" s="35">
        <v>26500</v>
      </c>
      <c r="D14" s="36">
        <v>27061.99467</v>
      </c>
      <c r="E14" s="37">
        <f t="shared" si="0"/>
        <v>102.12073460377357</v>
      </c>
    </row>
    <row r="15" spans="1:10" s="17" customFormat="1" ht="20.399999999999999">
      <c r="A15" s="33" t="s">
        <v>19</v>
      </c>
      <c r="B15" s="34" t="s">
        <v>20</v>
      </c>
      <c r="C15" s="35">
        <v>-337.65</v>
      </c>
      <c r="D15" s="36">
        <v>-336.30892999999998</v>
      </c>
      <c r="E15" s="37">
        <f t="shared" si="0"/>
        <v>99.602822449281803</v>
      </c>
    </row>
    <row r="16" spans="1:10" s="17" customFormat="1" ht="13.2">
      <c r="A16" s="33" t="s">
        <v>21</v>
      </c>
      <c r="B16" s="34" t="s">
        <v>22</v>
      </c>
      <c r="C16" s="35">
        <v>471.61</v>
      </c>
      <c r="D16" s="36">
        <v>439.77712000000002</v>
      </c>
      <c r="E16" s="37">
        <f t="shared" si="0"/>
        <v>93.250168571489155</v>
      </c>
    </row>
    <row r="17" spans="1:9" s="17" customFormat="1" ht="20.399999999999999">
      <c r="A17" s="38" t="s">
        <v>23</v>
      </c>
      <c r="B17" s="34" t="s">
        <v>24</v>
      </c>
      <c r="C17" s="35">
        <v>3871.6</v>
      </c>
      <c r="D17" s="36">
        <v>4490.0240599999997</v>
      </c>
      <c r="E17" s="37">
        <f t="shared" si="0"/>
        <v>115.97334590350243</v>
      </c>
    </row>
    <row r="18" spans="1:9" ht="13.2">
      <c r="A18" s="39" t="s">
        <v>25</v>
      </c>
      <c r="B18" s="34" t="s">
        <v>26</v>
      </c>
      <c r="C18" s="35">
        <v>4706.41</v>
      </c>
      <c r="D18" s="36">
        <v>4865.5929500000002</v>
      </c>
      <c r="E18" s="37">
        <f t="shared" si="0"/>
        <v>103.38225845177109</v>
      </c>
      <c r="F18" s="31"/>
      <c r="G18" s="31"/>
      <c r="H18" s="31"/>
      <c r="I18" s="31"/>
    </row>
    <row r="19" spans="1:9" ht="13.2">
      <c r="A19" s="40" t="s">
        <v>27</v>
      </c>
      <c r="B19" s="34" t="s">
        <v>28</v>
      </c>
      <c r="C19" s="35">
        <v>8188</v>
      </c>
      <c r="D19" s="36">
        <v>8765.62176</v>
      </c>
      <c r="E19" s="37">
        <f t="shared" si="0"/>
        <v>107.05449145090375</v>
      </c>
      <c r="F19" s="31"/>
      <c r="G19" s="31"/>
      <c r="H19" s="31"/>
      <c r="I19" s="31"/>
    </row>
    <row r="20" spans="1:9" ht="13.2">
      <c r="A20" s="33" t="s">
        <v>29</v>
      </c>
      <c r="B20" s="34" t="s">
        <v>30</v>
      </c>
      <c r="C20" s="35">
        <v>13253.5</v>
      </c>
      <c r="D20" s="36">
        <v>12802.165650000001</v>
      </c>
      <c r="E20" s="37">
        <f t="shared" si="0"/>
        <v>96.594602557814923</v>
      </c>
      <c r="F20" s="31"/>
      <c r="G20" s="31"/>
      <c r="H20" s="31"/>
      <c r="I20" s="31"/>
    </row>
    <row r="21" spans="1:9" ht="13.2">
      <c r="A21" s="33" t="s">
        <v>31</v>
      </c>
      <c r="B21" s="34" t="s">
        <v>32</v>
      </c>
      <c r="C21" s="35">
        <v>1950</v>
      </c>
      <c r="D21" s="36">
        <v>1981.9549099999999</v>
      </c>
      <c r="E21" s="37">
        <f t="shared" si="0"/>
        <v>101.63871333333331</v>
      </c>
    </row>
    <row r="22" spans="1:9" ht="30.6">
      <c r="A22" s="33" t="s">
        <v>33</v>
      </c>
      <c r="B22" s="34" t="s">
        <v>34</v>
      </c>
      <c r="C22" s="35" t="s">
        <v>35</v>
      </c>
      <c r="D22" s="41">
        <v>-3.28512</v>
      </c>
      <c r="E22" s="37" t="s">
        <v>36</v>
      </c>
    </row>
    <row r="23" spans="1:9" ht="30.6">
      <c r="A23" s="33" t="s">
        <v>37</v>
      </c>
      <c r="B23" s="34" t="s">
        <v>38</v>
      </c>
      <c r="C23" s="35">
        <v>6151.65</v>
      </c>
      <c r="D23" s="36">
        <v>6646.7393700000002</v>
      </c>
      <c r="E23" s="37">
        <f t="shared" si="0"/>
        <v>108.04807441905831</v>
      </c>
    </row>
    <row r="24" spans="1:9" ht="20.399999999999999">
      <c r="A24" s="33" t="s">
        <v>39</v>
      </c>
      <c r="B24" s="34" t="s">
        <v>40</v>
      </c>
      <c r="C24" s="35">
        <v>81.8</v>
      </c>
      <c r="D24" s="36">
        <v>81.835980000000006</v>
      </c>
      <c r="E24" s="37">
        <f t="shared" si="0"/>
        <v>100.04398533007337</v>
      </c>
    </row>
    <row r="25" spans="1:9" ht="20.399999999999999">
      <c r="A25" s="33" t="s">
        <v>41</v>
      </c>
      <c r="B25" s="34" t="s">
        <v>42</v>
      </c>
      <c r="C25" s="35">
        <v>15889.77</v>
      </c>
      <c r="D25" s="36">
        <v>15343.57404</v>
      </c>
      <c r="E25" s="37">
        <f t="shared" si="0"/>
        <v>96.562593668756676</v>
      </c>
    </row>
    <row r="26" spans="1:9" ht="20.399999999999999">
      <c r="A26" s="33" t="s">
        <v>43</v>
      </c>
      <c r="B26" s="34" t="s">
        <v>44</v>
      </c>
      <c r="C26" s="35">
        <v>3088.45</v>
      </c>
      <c r="D26" s="36">
        <v>3207.9313699999998</v>
      </c>
      <c r="E26" s="37">
        <f t="shared" si="0"/>
        <v>103.86865158898478</v>
      </c>
    </row>
    <row r="27" spans="1:9" ht="13.2">
      <c r="A27" s="33" t="s">
        <v>45</v>
      </c>
      <c r="B27" s="34" t="s">
        <v>46</v>
      </c>
      <c r="C27" s="35">
        <v>1233.18</v>
      </c>
      <c r="D27" s="36">
        <v>1234.6547700000001</v>
      </c>
      <c r="E27" s="37">
        <f t="shared" si="0"/>
        <v>100.11959081399309</v>
      </c>
    </row>
    <row r="28" spans="1:9" ht="13.2">
      <c r="A28" s="33" t="s">
        <v>47</v>
      </c>
      <c r="B28" s="34" t="s">
        <v>48</v>
      </c>
      <c r="C28" s="35">
        <v>1741.2</v>
      </c>
      <c r="D28" s="36">
        <v>1621.2006699999999</v>
      </c>
      <c r="E28" s="37">
        <f t="shared" si="0"/>
        <v>93.108239719733504</v>
      </c>
    </row>
    <row r="29" spans="1:9" ht="13.2">
      <c r="A29" s="42" t="s">
        <v>49</v>
      </c>
      <c r="B29" s="43" t="s">
        <v>50</v>
      </c>
      <c r="C29" s="44">
        <v>1991021.33</v>
      </c>
      <c r="D29" s="45">
        <v>1919140.3665499999</v>
      </c>
      <c r="E29" s="46">
        <f t="shared" si="0"/>
        <v>96.389744179686915</v>
      </c>
    </row>
    <row r="30" spans="1:9" ht="30.6">
      <c r="A30" s="47" t="s">
        <v>51</v>
      </c>
      <c r="B30" s="48" t="s">
        <v>52</v>
      </c>
      <c r="C30" s="49">
        <v>1974203.11</v>
      </c>
      <c r="D30" s="50">
        <v>1902650.70786</v>
      </c>
      <c r="E30" s="51">
        <f t="shared" si="0"/>
        <v>96.375631170999412</v>
      </c>
    </row>
    <row r="31" spans="1:9" ht="30.6">
      <c r="A31" s="33" t="s">
        <v>53</v>
      </c>
      <c r="B31" s="34" t="s">
        <v>54</v>
      </c>
      <c r="C31" s="35">
        <v>78003.899999999994</v>
      </c>
      <c r="D31" s="36">
        <v>78003.899999999994</v>
      </c>
      <c r="E31" s="37">
        <f t="shared" si="0"/>
        <v>100</v>
      </c>
    </row>
    <row r="32" spans="1:9" ht="20.399999999999999">
      <c r="A32" s="47" t="s">
        <v>55</v>
      </c>
      <c r="B32" s="48" t="s">
        <v>56</v>
      </c>
      <c r="C32" s="49">
        <v>1208415.33</v>
      </c>
      <c r="D32" s="50">
        <v>1151340.1458300001</v>
      </c>
      <c r="E32" s="51">
        <f t="shared" si="0"/>
        <v>95.276856991709963</v>
      </c>
    </row>
    <row r="33" spans="1:5" ht="20.399999999999999">
      <c r="A33" s="33" t="s">
        <v>57</v>
      </c>
      <c r="B33" s="34" t="s">
        <v>58</v>
      </c>
      <c r="C33" s="35">
        <v>45238.400000000001</v>
      </c>
      <c r="D33" s="36">
        <v>42989.859779999999</v>
      </c>
      <c r="E33" s="37">
        <f t="shared" si="0"/>
        <v>95.029576156539576</v>
      </c>
    </row>
    <row r="34" spans="1:5" ht="61.2">
      <c r="A34" s="33" t="s">
        <v>59</v>
      </c>
      <c r="B34" s="34" t="s">
        <v>60</v>
      </c>
      <c r="C34" s="35">
        <v>33126</v>
      </c>
      <c r="D34" s="36">
        <v>33126</v>
      </c>
      <c r="E34" s="37">
        <f t="shared" si="0"/>
        <v>100</v>
      </c>
    </row>
    <row r="35" spans="1:5" ht="61.2">
      <c r="A35" s="33" t="s">
        <v>61</v>
      </c>
      <c r="B35" s="34" t="s">
        <v>62</v>
      </c>
      <c r="C35" s="35">
        <v>16466.349999999999</v>
      </c>
      <c r="D35" s="36">
        <v>16466.349999999999</v>
      </c>
      <c r="E35" s="37">
        <f t="shared" si="0"/>
        <v>100</v>
      </c>
    </row>
    <row r="36" spans="1:5" ht="51">
      <c r="A36" s="33" t="s">
        <v>63</v>
      </c>
      <c r="B36" s="34" t="s">
        <v>64</v>
      </c>
      <c r="C36" s="35">
        <v>6000</v>
      </c>
      <c r="D36" s="36">
        <v>6000</v>
      </c>
      <c r="E36" s="37">
        <f t="shared" si="0"/>
        <v>100</v>
      </c>
    </row>
    <row r="37" spans="1:5" ht="20.399999999999999">
      <c r="A37" s="33" t="s">
        <v>65</v>
      </c>
      <c r="B37" s="34" t="s">
        <v>66</v>
      </c>
      <c r="C37" s="35">
        <v>127628</v>
      </c>
      <c r="D37" s="36">
        <v>127628</v>
      </c>
      <c r="E37" s="37">
        <f t="shared" si="0"/>
        <v>100</v>
      </c>
    </row>
    <row r="38" spans="1:5" ht="40.799999999999997">
      <c r="A38" s="33" t="s">
        <v>67</v>
      </c>
      <c r="B38" s="34" t="s">
        <v>68</v>
      </c>
      <c r="C38" s="35">
        <v>20832.8</v>
      </c>
      <c r="D38" s="36">
        <v>15685.456389999999</v>
      </c>
      <c r="E38" s="37">
        <f t="shared" si="0"/>
        <v>75.292118150224638</v>
      </c>
    </row>
    <row r="39" spans="1:5" ht="40.799999999999997">
      <c r="A39" s="33" t="s">
        <v>69</v>
      </c>
      <c r="B39" s="34" t="s">
        <v>70</v>
      </c>
      <c r="C39" s="35">
        <v>1103.5999999999999</v>
      </c>
      <c r="D39" s="36">
        <v>1103.5804000000001</v>
      </c>
      <c r="E39" s="37">
        <f t="shared" si="0"/>
        <v>99.998223994200814</v>
      </c>
    </row>
    <row r="40" spans="1:5" ht="40.799999999999997" hidden="1">
      <c r="A40" s="33" t="s">
        <v>71</v>
      </c>
      <c r="B40" s="34" t="s">
        <v>72</v>
      </c>
      <c r="C40" s="52"/>
      <c r="D40" s="53"/>
      <c r="E40" s="37" t="e">
        <f t="shared" si="0"/>
        <v>#DIV/0!</v>
      </c>
    </row>
    <row r="41" spans="1:5" ht="27" customHeight="1">
      <c r="A41" s="33" t="s">
        <v>73</v>
      </c>
      <c r="B41" s="34" t="s">
        <v>74</v>
      </c>
      <c r="C41" s="35">
        <v>304.60000000000002</v>
      </c>
      <c r="D41" s="41">
        <v>304.60000000000002</v>
      </c>
      <c r="E41" s="37">
        <f t="shared" si="0"/>
        <v>100</v>
      </c>
    </row>
    <row r="42" spans="1:5" ht="51">
      <c r="A42" s="33" t="s">
        <v>75</v>
      </c>
      <c r="B42" s="34" t="s">
        <v>76</v>
      </c>
      <c r="C42" s="35">
        <v>47.9</v>
      </c>
      <c r="D42" s="36">
        <v>47.9</v>
      </c>
      <c r="E42" s="37">
        <f t="shared" si="0"/>
        <v>100</v>
      </c>
    </row>
    <row r="43" spans="1:5" ht="20.399999999999999">
      <c r="A43" s="33" t="s">
        <v>77</v>
      </c>
      <c r="B43" s="34" t="s">
        <v>78</v>
      </c>
      <c r="C43" s="35">
        <v>10910.6</v>
      </c>
      <c r="D43" s="36">
        <v>10909.460010000001</v>
      </c>
      <c r="E43" s="37">
        <f t="shared" si="0"/>
        <v>99.989551537037386</v>
      </c>
    </row>
    <row r="44" spans="1:5" ht="20.399999999999999">
      <c r="A44" s="33" t="s">
        <v>79</v>
      </c>
      <c r="B44" s="34" t="s">
        <v>80</v>
      </c>
      <c r="C44" s="35">
        <v>78040.100000000006</v>
      </c>
      <c r="D44" s="54">
        <v>71206.24467</v>
      </c>
      <c r="E44" s="55">
        <f t="shared" si="0"/>
        <v>91.24314893240782</v>
      </c>
    </row>
    <row r="45" spans="1:5" ht="40.799999999999997">
      <c r="A45" s="38" t="s">
        <v>81</v>
      </c>
      <c r="B45" s="56" t="s">
        <v>82</v>
      </c>
      <c r="C45" s="35">
        <v>313740.42</v>
      </c>
      <c r="D45" s="57">
        <v>286458.52794</v>
      </c>
      <c r="E45" s="58">
        <f t="shared" si="0"/>
        <v>91.304310722858091</v>
      </c>
    </row>
    <row r="46" spans="1:5" ht="20.399999999999999">
      <c r="A46" s="39" t="s">
        <v>83</v>
      </c>
      <c r="B46" s="59" t="s">
        <v>84</v>
      </c>
      <c r="C46" s="35">
        <v>103988</v>
      </c>
      <c r="D46" s="41">
        <v>103988.00112</v>
      </c>
      <c r="E46" s="58">
        <f>D46/C46*100</f>
        <v>100.00000107704736</v>
      </c>
    </row>
    <row r="47" spans="1:5" ht="13.2">
      <c r="A47" s="40" t="s">
        <v>85</v>
      </c>
      <c r="B47" s="60" t="s">
        <v>86</v>
      </c>
      <c r="C47" s="35">
        <v>412787.77</v>
      </c>
      <c r="D47" s="36">
        <v>397225.36551999999</v>
      </c>
      <c r="E47" s="37">
        <f t="shared" si="0"/>
        <v>96.229925978669371</v>
      </c>
    </row>
    <row r="48" spans="1:5" ht="20.399999999999999">
      <c r="A48" s="47" t="s">
        <v>87</v>
      </c>
      <c r="B48" s="48" t="s">
        <v>88</v>
      </c>
      <c r="C48" s="35">
        <v>627323.81000000006</v>
      </c>
      <c r="D48" s="36">
        <v>614237.39904000005</v>
      </c>
      <c r="E48" s="51">
        <f t="shared" si="0"/>
        <v>97.913930453237541</v>
      </c>
    </row>
    <row r="49" spans="1:5" ht="30.6">
      <c r="A49" s="33" t="s">
        <v>89</v>
      </c>
      <c r="B49" s="34" t="s">
        <v>90</v>
      </c>
      <c r="C49" s="35">
        <v>585296.39</v>
      </c>
      <c r="D49" s="36">
        <v>572286.58002999995</v>
      </c>
      <c r="E49" s="37">
        <f t="shared" si="0"/>
        <v>97.777227026806017</v>
      </c>
    </row>
    <row r="50" spans="1:5" ht="51">
      <c r="A50" s="33" t="s">
        <v>91</v>
      </c>
      <c r="B50" s="34" t="s">
        <v>92</v>
      </c>
      <c r="C50" s="35">
        <v>37902.97</v>
      </c>
      <c r="D50" s="36">
        <v>37902.862000000001</v>
      </c>
      <c r="E50" s="37">
        <f t="shared" si="0"/>
        <v>99.999715061906755</v>
      </c>
    </row>
    <row r="51" spans="1:5" ht="30.6">
      <c r="A51" s="33" t="s">
        <v>93</v>
      </c>
      <c r="B51" s="34" t="s">
        <v>94</v>
      </c>
      <c r="C51" s="35">
        <v>2244.4499999999998</v>
      </c>
      <c r="D51" s="36">
        <v>2244.4460100000001</v>
      </c>
      <c r="E51" s="37">
        <f t="shared" si="0"/>
        <v>99.999822228162813</v>
      </c>
    </row>
    <row r="52" spans="1:5" ht="40.799999999999997">
      <c r="A52" s="33" t="s">
        <v>95</v>
      </c>
      <c r="B52" s="34" t="s">
        <v>96</v>
      </c>
      <c r="C52" s="35">
        <v>195.5</v>
      </c>
      <c r="D52" s="36">
        <v>119.035</v>
      </c>
      <c r="E52" s="37">
        <f t="shared" si="0"/>
        <v>60.887468030690542</v>
      </c>
    </row>
    <row r="53" spans="1:5" ht="20.399999999999999" hidden="1">
      <c r="A53" s="33" t="s">
        <v>97</v>
      </c>
      <c r="B53" s="34" t="s">
        <v>98</v>
      </c>
      <c r="C53" s="52"/>
      <c r="D53" s="61"/>
      <c r="E53" s="37" t="e">
        <f t="shared" si="0"/>
        <v>#DIV/0!</v>
      </c>
    </row>
    <row r="54" spans="1:5" ht="13.2">
      <c r="A54" s="47" t="s">
        <v>99</v>
      </c>
      <c r="B54" s="48" t="s">
        <v>100</v>
      </c>
      <c r="C54" s="49">
        <v>60460.07</v>
      </c>
      <c r="D54" s="50">
        <v>59069.262990000003</v>
      </c>
      <c r="E54" s="51">
        <f t="shared" si="0"/>
        <v>97.699627191963231</v>
      </c>
    </row>
    <row r="55" spans="1:5" ht="40.799999999999997" hidden="1">
      <c r="A55" s="33" t="s">
        <v>101</v>
      </c>
      <c r="B55" s="34" t="s">
        <v>102</v>
      </c>
      <c r="C55" s="52"/>
      <c r="D55" s="61"/>
      <c r="E55" s="37" t="e">
        <f t="shared" si="0"/>
        <v>#DIV/0!</v>
      </c>
    </row>
    <row r="56" spans="1:5" ht="40.799999999999997">
      <c r="A56" s="38" t="s">
        <v>103</v>
      </c>
      <c r="B56" s="56" t="s">
        <v>104</v>
      </c>
      <c r="C56" s="35">
        <v>25806.9</v>
      </c>
      <c r="D56" s="54">
        <v>24456.189989999999</v>
      </c>
      <c r="E56" s="37">
        <f t="shared" si="0"/>
        <v>94.766089650442311</v>
      </c>
    </row>
    <row r="57" spans="1:5" ht="20.399999999999999">
      <c r="A57" s="39" t="s">
        <v>105</v>
      </c>
      <c r="B57" s="59" t="s">
        <v>106</v>
      </c>
      <c r="C57" s="35">
        <v>10000</v>
      </c>
      <c r="D57" s="36">
        <v>10000</v>
      </c>
      <c r="E57" s="37"/>
    </row>
    <row r="58" spans="1:5" ht="20.399999999999999">
      <c r="A58" s="40" t="s">
        <v>107</v>
      </c>
      <c r="B58" s="60" t="s">
        <v>108</v>
      </c>
      <c r="C58" s="35">
        <v>24653.17</v>
      </c>
      <c r="D58" s="36">
        <v>24613.073</v>
      </c>
      <c r="E58" s="37">
        <f t="shared" si="0"/>
        <v>99.837355601733975</v>
      </c>
    </row>
    <row r="59" spans="1:5" ht="13.2">
      <c r="A59" s="62" t="s">
        <v>109</v>
      </c>
      <c r="B59" s="63" t="s">
        <v>110</v>
      </c>
      <c r="C59" s="64">
        <v>16818.22</v>
      </c>
      <c r="D59" s="65">
        <v>31647.352500000001</v>
      </c>
      <c r="E59" s="66">
        <f t="shared" si="0"/>
        <v>188.1730200936841</v>
      </c>
    </row>
    <row r="60" spans="1:5" ht="40.799999999999997">
      <c r="A60" s="33" t="s">
        <v>111</v>
      </c>
      <c r="B60" s="34" t="s">
        <v>112</v>
      </c>
      <c r="C60" s="35" t="s">
        <v>35</v>
      </c>
      <c r="D60" s="57">
        <v>-14510.11954</v>
      </c>
      <c r="E60" s="37" t="s">
        <v>36</v>
      </c>
    </row>
    <row r="61" spans="1:5" ht="40.799999999999997">
      <c r="A61" s="38" t="s">
        <v>113</v>
      </c>
      <c r="B61" s="56" t="s">
        <v>114</v>
      </c>
      <c r="C61" s="35" t="s">
        <v>35</v>
      </c>
      <c r="D61" s="67" t="s">
        <v>36</v>
      </c>
      <c r="E61" s="37" t="s">
        <v>36</v>
      </c>
    </row>
    <row r="62" spans="1:5" ht="42" customHeight="1">
      <c r="A62" s="68" t="s">
        <v>115</v>
      </c>
      <c r="B62" s="69" t="s">
        <v>116</v>
      </c>
      <c r="C62" s="70" t="s">
        <v>35</v>
      </c>
      <c r="D62" s="71">
        <v>-647.57426999999996</v>
      </c>
      <c r="E62" s="72" t="s">
        <v>36</v>
      </c>
    </row>
  </sheetData>
  <mergeCells count="2">
    <mergeCell ref="A7:E7"/>
    <mergeCell ref="B4:E4"/>
  </mergeCells>
  <pageMargins left="0" right="0" top="0" bottom="0" header="0" footer="0"/>
  <pageSetup paperSize="9" scale="75" fitToHeight="100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iuristao</cp:lastModifiedBy>
  <cp:revision>1</cp:revision>
  <cp:lastPrinted>2023-06-22T10:16:20Z</cp:lastPrinted>
  <dcterms:created xsi:type="dcterms:W3CDTF">1999-06-18T11:49:00Z</dcterms:created>
  <dcterms:modified xsi:type="dcterms:W3CDTF">2023-06-23T09:56:19Z</dcterms:modified>
  <cp:version>1048576</cp:version>
</cp:coreProperties>
</file>